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320" windowHeight="7650" tabRatio="936"/>
  </bookViews>
  <sheets>
    <sheet name="Приложение 1" sheetId="29" r:id="rId1"/>
  </sheets>
  <calcPr calcId="145621"/>
</workbook>
</file>

<file path=xl/calcChain.xml><?xml version="1.0" encoding="utf-8"?>
<calcChain xmlns="http://schemas.openxmlformats.org/spreadsheetml/2006/main">
  <c r="K20" i="29" l="1"/>
  <c r="K21" i="29"/>
  <c r="K22" i="29"/>
  <c r="K23" i="29"/>
  <c r="K25" i="29"/>
  <c r="K26" i="29"/>
  <c r="K27" i="29"/>
  <c r="K28" i="29"/>
  <c r="K30" i="29"/>
  <c r="K19" i="29"/>
  <c r="M19" i="29" l="1"/>
  <c r="M20" i="29"/>
  <c r="M21" i="29"/>
  <c r="M22" i="29"/>
  <c r="M25" i="29"/>
  <c r="M26" i="29"/>
  <c r="M27" i="29"/>
  <c r="M30" i="29"/>
  <c r="L12" i="29"/>
  <c r="L16" i="29"/>
  <c r="L23" i="29"/>
  <c r="M23" i="29" s="1"/>
  <c r="L28" i="29"/>
  <c r="M28" i="29" s="1"/>
  <c r="K10" i="29"/>
  <c r="M10" i="29" s="1"/>
  <c r="K9" i="29"/>
  <c r="M9" i="29" s="1"/>
  <c r="K12" i="29"/>
  <c r="K13" i="29"/>
  <c r="M13" i="29" s="1"/>
  <c r="K14" i="29"/>
  <c r="M14" i="29" s="1"/>
  <c r="K16" i="29"/>
  <c r="M16" i="29" s="1"/>
  <c r="K18" i="29"/>
  <c r="M18" i="29" s="1"/>
  <c r="M12" i="29" l="1"/>
  <c r="M31" i="29" l="1"/>
  <c r="L31" i="29"/>
  <c r="K31" i="29"/>
  <c r="I31" i="29"/>
  <c r="G31" i="29"/>
  <c r="F31" i="29"/>
  <c r="E31" i="29"/>
  <c r="C31" i="29"/>
</calcChain>
</file>

<file path=xl/sharedStrings.xml><?xml version="1.0" encoding="utf-8"?>
<sst xmlns="http://schemas.openxmlformats.org/spreadsheetml/2006/main" count="68" uniqueCount="60">
  <si>
    <t>Шифър</t>
  </si>
  <si>
    <t>Професионален бакалавър</t>
  </si>
  <si>
    <t>Бакалавър</t>
  </si>
  <si>
    <t>Магистър</t>
  </si>
  <si>
    <t>Педагогика</t>
  </si>
  <si>
    <t>Филология</t>
  </si>
  <si>
    <t>История и археология</t>
  </si>
  <si>
    <t>Педагогика на обучението по ...</t>
  </si>
  <si>
    <t>Информатика и компютърни науки</t>
  </si>
  <si>
    <t>Математика</t>
  </si>
  <si>
    <t>Комуникационна и компютърна техника</t>
  </si>
  <si>
    <t>Социални дейности</t>
  </si>
  <si>
    <t>Физически науки</t>
  </si>
  <si>
    <t>Химически науки</t>
  </si>
  <si>
    <t>1</t>
  </si>
  <si>
    <t>Хуманитарни науки</t>
  </si>
  <si>
    <t>Социални, стопански и правни науки</t>
  </si>
  <si>
    <t>4</t>
  </si>
  <si>
    <t>5</t>
  </si>
  <si>
    <t>Религия и теология</t>
  </si>
  <si>
    <t>Биологически науки</t>
  </si>
  <si>
    <t>Архитектура, строителство и геодезия</t>
  </si>
  <si>
    <t>Общо инженерство</t>
  </si>
  <si>
    <t>6</t>
  </si>
  <si>
    <t>Растителна защита</t>
  </si>
  <si>
    <t>Науки за земята</t>
  </si>
  <si>
    <t>ШУМЕНСКИ УНИВЕРСИТЕТ "ЕПИСКОП КОНСТАНТИН ПРЕСЛАВСКИ"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</si>
  <si>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</si>
  <si>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</si>
  <si>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Магистър след придобита ОКС "Бакалавър"</t>
  </si>
  <si>
    <t>Всичко</t>
  </si>
  <si>
    <t>редовна</t>
  </si>
  <si>
    <t>задочна</t>
  </si>
  <si>
    <t>Педагогически науки</t>
  </si>
  <si>
    <t>1.2</t>
  </si>
  <si>
    <t>1.3</t>
  </si>
  <si>
    <t>2</t>
  </si>
  <si>
    <t>2.1</t>
  </si>
  <si>
    <t>2.2</t>
  </si>
  <si>
    <t>2.4</t>
  </si>
  <si>
    <t>3</t>
  </si>
  <si>
    <t>3.4</t>
  </si>
  <si>
    <t>Природни науки, математика и информатика</t>
  </si>
  <si>
    <t>4.1</t>
  </si>
  <si>
    <t>4.2</t>
  </si>
  <si>
    <t>4.3</t>
  </si>
  <si>
    <t>4.5</t>
  </si>
  <si>
    <t>4.6</t>
  </si>
  <si>
    <t>Технически науки</t>
  </si>
  <si>
    <t>5.3</t>
  </si>
  <si>
    <t>5.7</t>
  </si>
  <si>
    <t>Аграрни науки и ветеринарна медицина</t>
  </si>
  <si>
    <t>6.2</t>
  </si>
  <si>
    <t>ВСИЧКО:</t>
  </si>
  <si>
    <t>ПРИЛОЖЕНИЕ № 1.36</t>
  </si>
  <si>
    <t>4.4</t>
  </si>
  <si>
    <t>общо</t>
  </si>
  <si>
    <t>5.13</t>
  </si>
  <si>
    <t>Геодезия *</t>
  </si>
  <si>
    <t>* От общия брой 9 места се определят за обучение на кадри за нуждите на Министерството на отбраната.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</si>
</sst>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rgb="FFFF0000"/>
      <name val="Calibri"/>
      <family val="2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2" xfId="0" applyFont="1" applyBorder="1" applyAlignment="1">
      <alignment horizontal="centerContinuous" vertical="center" wrapText="1"/>
    </xf>
    <xf numFmtId="0" fontId="3" fillId="0" borderId="2" xfId="0" applyFont="1" applyBorder="1" applyAlignment="1">
      <alignment horizontal="centerContinuous" vertical="center" wrapText="1"/>
    </xf>
    <xf numFmtId="0" fontId="1" fillId="0" borderId="2" xfId="0" applyFont="1" applyBorder="1"/>
    <xf numFmtId="0" fontId="2" fillId="0" borderId="2" xfId="0" applyFont="1" applyBorder="1"/>
    <xf numFmtId="0" fontId="1" fillId="0" borderId="3" xfId="0" applyFont="1" applyBorder="1"/>
    <xf numFmtId="1" fontId="1" fillId="0" borderId="4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wrapText="1"/>
    </xf>
    <xf numFmtId="0" fontId="1" fillId="0" borderId="2" xfId="0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2" xfId="0" applyFont="1" applyBorder="1" applyAlignment="1"/>
    <xf numFmtId="0" fontId="1" fillId="0" borderId="1" xfId="0" applyFont="1" applyFill="1" applyBorder="1" applyAlignment="1">
      <alignment horizontal="right" wrapText="1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0" fontId="1" fillId="0" borderId="2" xfId="0" applyFont="1" applyFill="1" applyBorder="1" applyAlignment="1"/>
    <xf numFmtId="0" fontId="1" fillId="0" borderId="3" xfId="0" applyFont="1" applyBorder="1" applyAlignment="1">
      <alignment horizontal="centerContinuous" vertical="center" wrapText="1"/>
    </xf>
    <xf numFmtId="0" fontId="1" fillId="0" borderId="1" xfId="0" applyFont="1" applyBorder="1" applyAlignment="1">
      <alignment horizontal="centerContinuous" vertical="center"/>
    </xf>
    <xf numFmtId="0" fontId="1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5" xfId="0" applyFont="1" applyBorder="1"/>
    <xf numFmtId="0" fontId="3" fillId="0" borderId="1" xfId="0" applyFont="1" applyBorder="1" applyAlignment="1">
      <alignment horizontal="centerContinuous" vertical="center" wrapText="1"/>
    </xf>
    <xf numFmtId="0" fontId="4" fillId="0" borderId="2" xfId="0" applyFont="1" applyBorder="1"/>
    <xf numFmtId="0" fontId="4" fillId="0" borderId="2" xfId="0" applyFont="1" applyBorder="1" applyAlignment="1">
      <alignment horizontal="right"/>
    </xf>
    <xf numFmtId="49" fontId="5" fillId="0" borderId="1" xfId="0" applyNumberFormat="1" applyFont="1" applyBorder="1" applyAlignment="1">
      <alignment horizontal="left" vertical="center"/>
    </xf>
    <xf numFmtId="3" fontId="2" fillId="0" borderId="2" xfId="0" applyNumberFormat="1" applyFont="1" applyBorder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abSelected="1" workbookViewId="0">
      <pane xSplit="2" ySplit="7" topLeftCell="C23" activePane="bottomRight" state="frozen"/>
      <selection pane="topRight" activeCell="C1" sqref="C1"/>
      <selection pane="bottomLeft" activeCell="A9" sqref="A9"/>
      <selection pane="bottomRight" activeCell="B33" sqref="B33"/>
    </sheetView>
  </sheetViews>
  <sheetFormatPr defaultRowHeight="12.75" x14ac:dyDescent="0.2"/>
  <cols>
    <col min="1" max="1" width="7.5703125" bestFit="1" customWidth="1"/>
    <col min="2" max="2" width="48.42578125" customWidth="1"/>
    <col min="3" max="3" width="8.7109375" bestFit="1" customWidth="1"/>
    <col min="4" max="4" width="8.28515625" bestFit="1" customWidth="1"/>
    <col min="5" max="5" width="8.7109375" bestFit="1" customWidth="1"/>
    <col min="6" max="6" width="8.28515625" bestFit="1" customWidth="1"/>
    <col min="7" max="7" width="8.7109375" bestFit="1" customWidth="1"/>
    <col min="8" max="8" width="8.28515625" bestFit="1" customWidth="1"/>
    <col min="9" max="9" width="8.7109375" bestFit="1" customWidth="1"/>
    <col min="10" max="10" width="8.28515625" bestFit="1" customWidth="1"/>
    <col min="11" max="11" width="8.7109375" bestFit="1" customWidth="1"/>
    <col min="12" max="12" width="8.28515625" bestFit="1" customWidth="1"/>
  </cols>
  <sheetData>
    <row r="1" spans="1:13" ht="15" x14ac:dyDescent="0.25">
      <c r="A1" s="26" t="s">
        <v>54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x14ac:dyDescent="0.2">
      <c r="A2" s="27" t="s">
        <v>26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13" x14ac:dyDescent="0.2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</row>
    <row r="4" spans="1:13" ht="15" x14ac:dyDescent="0.2">
      <c r="A4" s="28" t="s">
        <v>0</v>
      </c>
      <c r="B4" s="28" t="s">
        <v>27</v>
      </c>
      <c r="C4" s="28" t="s">
        <v>28</v>
      </c>
      <c r="D4" s="28"/>
      <c r="E4" s="28"/>
      <c r="F4" s="28"/>
      <c r="G4" s="28"/>
      <c r="H4" s="28"/>
      <c r="I4" s="28"/>
      <c r="J4" s="28"/>
      <c r="K4" s="28"/>
      <c r="L4" s="28"/>
      <c r="M4" s="28"/>
    </row>
    <row r="5" spans="1:13" ht="47.25" customHeight="1" x14ac:dyDescent="0.2">
      <c r="A5" s="28"/>
      <c r="B5" s="28"/>
      <c r="C5" s="28" t="s">
        <v>1</v>
      </c>
      <c r="D5" s="28"/>
      <c r="E5" s="28" t="s">
        <v>2</v>
      </c>
      <c r="F5" s="28"/>
      <c r="G5" s="28" t="s">
        <v>3</v>
      </c>
      <c r="H5" s="28"/>
      <c r="I5" s="28" t="s">
        <v>29</v>
      </c>
      <c r="J5" s="28"/>
      <c r="K5" s="29" t="s">
        <v>30</v>
      </c>
      <c r="L5" s="30"/>
      <c r="M5" s="31"/>
    </row>
    <row r="6" spans="1:13" ht="15" x14ac:dyDescent="0.2">
      <c r="A6" s="28"/>
      <c r="B6" s="28"/>
      <c r="C6" s="1" t="s">
        <v>31</v>
      </c>
      <c r="D6" s="1" t="s">
        <v>32</v>
      </c>
      <c r="E6" s="1" t="s">
        <v>31</v>
      </c>
      <c r="F6" s="1" t="s">
        <v>32</v>
      </c>
      <c r="G6" s="1" t="s">
        <v>31</v>
      </c>
      <c r="H6" s="1" t="s">
        <v>32</v>
      </c>
      <c r="I6" s="1" t="s">
        <v>31</v>
      </c>
      <c r="J6" s="15" t="s">
        <v>32</v>
      </c>
      <c r="K6" s="16" t="s">
        <v>31</v>
      </c>
      <c r="L6" s="17" t="s">
        <v>32</v>
      </c>
      <c r="M6" s="16" t="s">
        <v>56</v>
      </c>
    </row>
    <row r="7" spans="1:13" ht="15" x14ac:dyDescent="0.2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18">
        <v>10</v>
      </c>
      <c r="K7" s="21">
        <v>11</v>
      </c>
      <c r="L7" s="19">
        <v>12</v>
      </c>
      <c r="M7" s="19">
        <v>13</v>
      </c>
    </row>
    <row r="8" spans="1:13" ht="15" x14ac:dyDescent="0.25">
      <c r="A8" s="4" t="s">
        <v>14</v>
      </c>
      <c r="B8" s="4" t="s">
        <v>33</v>
      </c>
      <c r="C8" s="3"/>
      <c r="D8" s="3"/>
      <c r="E8" s="3"/>
      <c r="F8" s="3"/>
      <c r="G8" s="3"/>
      <c r="H8" s="3"/>
      <c r="I8" s="3"/>
      <c r="J8" s="3"/>
      <c r="K8" s="20"/>
      <c r="L8" s="20"/>
      <c r="M8" s="20"/>
    </row>
    <row r="9" spans="1:13" ht="15" x14ac:dyDescent="0.25">
      <c r="A9" s="3" t="s">
        <v>34</v>
      </c>
      <c r="B9" s="5" t="s">
        <v>4</v>
      </c>
      <c r="C9" s="6">
        <v>95</v>
      </c>
      <c r="D9" s="3"/>
      <c r="E9" s="7">
        <v>250</v>
      </c>
      <c r="F9" s="8"/>
      <c r="G9" s="3"/>
      <c r="H9" s="3"/>
      <c r="I9" s="3">
        <v>15</v>
      </c>
      <c r="J9" s="3"/>
      <c r="K9" s="20">
        <f>C9+E9+G9+I9</f>
        <v>360</v>
      </c>
      <c r="L9" s="20"/>
      <c r="M9" s="20">
        <f t="shared" ref="M9:M30" si="0">K9+L9</f>
        <v>360</v>
      </c>
    </row>
    <row r="10" spans="1:13" ht="15" x14ac:dyDescent="0.25">
      <c r="A10" s="3" t="s">
        <v>35</v>
      </c>
      <c r="B10" s="3" t="s">
        <v>7</v>
      </c>
      <c r="C10" s="9"/>
      <c r="D10" s="3"/>
      <c r="E10" s="10">
        <v>215</v>
      </c>
      <c r="F10" s="8"/>
      <c r="G10" s="3"/>
      <c r="H10" s="3"/>
      <c r="I10" s="3">
        <v>25</v>
      </c>
      <c r="J10" s="3"/>
      <c r="K10" s="20">
        <f>C10+E10+G10+I10</f>
        <v>240</v>
      </c>
      <c r="L10" s="20"/>
      <c r="M10" s="20">
        <f t="shared" si="0"/>
        <v>240</v>
      </c>
    </row>
    <row r="11" spans="1:13" ht="15" x14ac:dyDescent="0.25">
      <c r="A11" s="4" t="s">
        <v>36</v>
      </c>
      <c r="B11" s="4" t="s">
        <v>15</v>
      </c>
      <c r="C11" s="8"/>
      <c r="D11" s="3"/>
      <c r="E11" s="10"/>
      <c r="F11" s="8"/>
      <c r="G11" s="3"/>
      <c r="H11" s="3"/>
      <c r="I11" s="3"/>
      <c r="J11" s="3"/>
      <c r="K11" s="20"/>
      <c r="L11" s="20"/>
      <c r="M11" s="20"/>
    </row>
    <row r="12" spans="1:13" ht="15" x14ac:dyDescent="0.25">
      <c r="A12" s="3" t="s">
        <v>37</v>
      </c>
      <c r="B12" s="3" t="s">
        <v>5</v>
      </c>
      <c r="C12" s="8"/>
      <c r="D12" s="3"/>
      <c r="E12" s="7">
        <v>130</v>
      </c>
      <c r="F12" s="11">
        <v>15</v>
      </c>
      <c r="G12" s="3"/>
      <c r="H12" s="3"/>
      <c r="I12" s="3">
        <v>14</v>
      </c>
      <c r="J12" s="3"/>
      <c r="K12" s="20">
        <f t="shared" ref="K12:K30" si="1">C12+E12+G12+I12</f>
        <v>144</v>
      </c>
      <c r="L12" s="20">
        <f t="shared" ref="L12:L28" si="2">D12+F12+H12+J12</f>
        <v>15</v>
      </c>
      <c r="M12" s="20">
        <f t="shared" si="0"/>
        <v>159</v>
      </c>
    </row>
    <row r="13" spans="1:13" ht="15" x14ac:dyDescent="0.25">
      <c r="A13" s="3" t="s">
        <v>38</v>
      </c>
      <c r="B13" s="3" t="s">
        <v>6</v>
      </c>
      <c r="C13" s="8"/>
      <c r="D13" s="3"/>
      <c r="E13" s="7">
        <v>17</v>
      </c>
      <c r="F13" s="11"/>
      <c r="G13" s="3"/>
      <c r="H13" s="3"/>
      <c r="I13" s="3"/>
      <c r="J13" s="3"/>
      <c r="K13" s="20">
        <f t="shared" si="1"/>
        <v>17</v>
      </c>
      <c r="L13" s="20"/>
      <c r="M13" s="20">
        <f t="shared" si="0"/>
        <v>17</v>
      </c>
    </row>
    <row r="14" spans="1:13" ht="15" x14ac:dyDescent="0.25">
      <c r="A14" s="3" t="s">
        <v>39</v>
      </c>
      <c r="B14" s="3" t="s">
        <v>19</v>
      </c>
      <c r="C14" s="8"/>
      <c r="D14" s="3"/>
      <c r="E14" s="7">
        <v>20</v>
      </c>
      <c r="F14" s="11"/>
      <c r="G14" s="3"/>
      <c r="H14" s="3"/>
      <c r="I14" s="3"/>
      <c r="J14" s="3"/>
      <c r="K14" s="20">
        <f t="shared" si="1"/>
        <v>20</v>
      </c>
      <c r="L14" s="20"/>
      <c r="M14" s="20">
        <f t="shared" si="0"/>
        <v>20</v>
      </c>
    </row>
    <row r="15" spans="1:13" ht="15" x14ac:dyDescent="0.25">
      <c r="A15" s="4" t="s">
        <v>40</v>
      </c>
      <c r="B15" s="4" t="s">
        <v>16</v>
      </c>
      <c r="C15" s="8"/>
      <c r="D15" s="3"/>
      <c r="E15" s="10"/>
      <c r="F15" s="8"/>
      <c r="G15" s="3"/>
      <c r="H15" s="3"/>
      <c r="I15" s="3"/>
      <c r="J15" s="3"/>
      <c r="K15" s="20"/>
      <c r="L15" s="20"/>
      <c r="M15" s="20"/>
    </row>
    <row r="16" spans="1:13" ht="15" x14ac:dyDescent="0.25">
      <c r="A16" s="3" t="s">
        <v>41</v>
      </c>
      <c r="B16" s="3" t="s">
        <v>11</v>
      </c>
      <c r="C16" s="8"/>
      <c r="D16" s="3"/>
      <c r="E16" s="7">
        <v>37</v>
      </c>
      <c r="F16" s="11">
        <v>10</v>
      </c>
      <c r="G16" s="3"/>
      <c r="H16" s="3"/>
      <c r="I16" s="3"/>
      <c r="J16" s="3"/>
      <c r="K16" s="20">
        <f t="shared" si="1"/>
        <v>37</v>
      </c>
      <c r="L16" s="20">
        <f t="shared" si="2"/>
        <v>10</v>
      </c>
      <c r="M16" s="20">
        <f t="shared" si="0"/>
        <v>47</v>
      </c>
    </row>
    <row r="17" spans="1:13" ht="15" x14ac:dyDescent="0.25">
      <c r="A17" s="4" t="s">
        <v>17</v>
      </c>
      <c r="B17" s="4" t="s">
        <v>42</v>
      </c>
      <c r="C17" s="8"/>
      <c r="D17" s="3"/>
      <c r="E17" s="10"/>
      <c r="F17" s="8"/>
      <c r="G17" s="3"/>
      <c r="H17" s="3"/>
      <c r="I17" s="3"/>
      <c r="J17" s="3"/>
      <c r="K17" s="20"/>
      <c r="L17" s="20"/>
      <c r="M17" s="20"/>
    </row>
    <row r="18" spans="1:13" ht="15" x14ac:dyDescent="0.25">
      <c r="A18" s="3" t="s">
        <v>43</v>
      </c>
      <c r="B18" s="3" t="s">
        <v>12</v>
      </c>
      <c r="C18" s="8"/>
      <c r="D18" s="3"/>
      <c r="E18" s="7">
        <v>20</v>
      </c>
      <c r="F18" s="8"/>
      <c r="G18" s="3"/>
      <c r="H18" s="3"/>
      <c r="I18" s="3">
        <v>10</v>
      </c>
      <c r="J18" s="3"/>
      <c r="K18" s="20">
        <f t="shared" si="1"/>
        <v>30</v>
      </c>
      <c r="L18" s="20"/>
      <c r="M18" s="20">
        <f t="shared" si="0"/>
        <v>30</v>
      </c>
    </row>
    <row r="19" spans="1:13" ht="15" x14ac:dyDescent="0.25">
      <c r="A19" s="3" t="s">
        <v>44</v>
      </c>
      <c r="B19" s="3" t="s">
        <v>13</v>
      </c>
      <c r="C19" s="8"/>
      <c r="D19" s="3"/>
      <c r="E19" s="7">
        <v>25</v>
      </c>
      <c r="F19" s="8"/>
      <c r="G19" s="3"/>
      <c r="H19" s="3"/>
      <c r="I19" s="3">
        <v>10</v>
      </c>
      <c r="J19" s="3"/>
      <c r="K19" s="20">
        <f t="shared" si="1"/>
        <v>35</v>
      </c>
      <c r="L19" s="20"/>
      <c r="M19" s="20">
        <f t="shared" si="0"/>
        <v>35</v>
      </c>
    </row>
    <row r="20" spans="1:13" ht="15" x14ac:dyDescent="0.25">
      <c r="A20" s="3" t="s">
        <v>45</v>
      </c>
      <c r="B20" s="3" t="s">
        <v>20</v>
      </c>
      <c r="C20" s="8"/>
      <c r="D20" s="3"/>
      <c r="E20" s="7">
        <v>20</v>
      </c>
      <c r="F20" s="8"/>
      <c r="G20" s="3"/>
      <c r="H20" s="3"/>
      <c r="I20" s="3">
        <v>10</v>
      </c>
      <c r="J20" s="3"/>
      <c r="K20" s="20">
        <f t="shared" si="1"/>
        <v>30</v>
      </c>
      <c r="L20" s="20"/>
      <c r="M20" s="20">
        <f t="shared" si="0"/>
        <v>30</v>
      </c>
    </row>
    <row r="21" spans="1:13" ht="15" x14ac:dyDescent="0.25">
      <c r="A21" s="3" t="s">
        <v>55</v>
      </c>
      <c r="B21" s="3" t="s">
        <v>25</v>
      </c>
      <c r="C21" s="8"/>
      <c r="D21" s="3"/>
      <c r="E21" s="7">
        <v>20</v>
      </c>
      <c r="F21" s="8"/>
      <c r="G21" s="3"/>
      <c r="H21" s="3"/>
      <c r="I21" s="3">
        <v>4</v>
      </c>
      <c r="J21" s="3"/>
      <c r="K21" s="20">
        <f t="shared" si="1"/>
        <v>24</v>
      </c>
      <c r="L21" s="20"/>
      <c r="M21" s="20">
        <f t="shared" si="0"/>
        <v>24</v>
      </c>
    </row>
    <row r="22" spans="1:13" ht="15" x14ac:dyDescent="0.25">
      <c r="A22" s="3" t="s">
        <v>46</v>
      </c>
      <c r="B22" s="3" t="s">
        <v>9</v>
      </c>
      <c r="C22" s="8"/>
      <c r="D22" s="3"/>
      <c r="E22" s="7">
        <v>15</v>
      </c>
      <c r="F22" s="8"/>
      <c r="G22" s="3"/>
      <c r="H22" s="3"/>
      <c r="I22" s="3">
        <v>5</v>
      </c>
      <c r="J22" s="3"/>
      <c r="K22" s="20">
        <f t="shared" si="1"/>
        <v>20</v>
      </c>
      <c r="L22" s="20"/>
      <c r="M22" s="20">
        <f t="shared" si="0"/>
        <v>20</v>
      </c>
    </row>
    <row r="23" spans="1:13" ht="15" x14ac:dyDescent="0.25">
      <c r="A23" s="3" t="s">
        <v>47</v>
      </c>
      <c r="B23" s="3" t="s">
        <v>8</v>
      </c>
      <c r="C23" s="8">
        <v>25</v>
      </c>
      <c r="D23" s="3"/>
      <c r="E23" s="7">
        <v>65</v>
      </c>
      <c r="F23" s="8">
        <v>18</v>
      </c>
      <c r="G23" s="3"/>
      <c r="H23" s="3"/>
      <c r="I23" s="3">
        <v>17</v>
      </c>
      <c r="J23" s="3"/>
      <c r="K23" s="20">
        <f t="shared" si="1"/>
        <v>107</v>
      </c>
      <c r="L23" s="20">
        <f t="shared" si="2"/>
        <v>18</v>
      </c>
      <c r="M23" s="20">
        <f t="shared" si="0"/>
        <v>125</v>
      </c>
    </row>
    <row r="24" spans="1:13" ht="15" x14ac:dyDescent="0.25">
      <c r="A24" s="4" t="s">
        <v>18</v>
      </c>
      <c r="B24" s="4" t="s">
        <v>48</v>
      </c>
      <c r="C24" s="8"/>
      <c r="D24" s="3"/>
      <c r="E24" s="10"/>
      <c r="F24" s="8"/>
      <c r="G24" s="3"/>
      <c r="H24" s="3"/>
      <c r="I24" s="3"/>
      <c r="J24" s="3"/>
      <c r="K24" s="20"/>
      <c r="L24" s="20"/>
      <c r="M24" s="20"/>
    </row>
    <row r="25" spans="1:13" ht="15" x14ac:dyDescent="0.25">
      <c r="A25" s="3" t="s">
        <v>49</v>
      </c>
      <c r="B25" s="3" t="s">
        <v>10</v>
      </c>
      <c r="C25" s="8"/>
      <c r="D25" s="3"/>
      <c r="E25" s="7">
        <v>45</v>
      </c>
      <c r="F25" s="8"/>
      <c r="G25" s="3"/>
      <c r="H25" s="3"/>
      <c r="I25" s="3">
        <v>2</v>
      </c>
      <c r="J25" s="3"/>
      <c r="K25" s="20">
        <f t="shared" si="1"/>
        <v>47</v>
      </c>
      <c r="L25" s="20"/>
      <c r="M25" s="20">
        <f t="shared" si="0"/>
        <v>47</v>
      </c>
    </row>
    <row r="26" spans="1:13" ht="15" x14ac:dyDescent="0.25">
      <c r="A26" s="3" t="s">
        <v>50</v>
      </c>
      <c r="B26" s="3" t="s">
        <v>21</v>
      </c>
      <c r="C26" s="8"/>
      <c r="D26" s="3"/>
      <c r="E26" s="7"/>
      <c r="F26" s="8"/>
      <c r="G26" s="3"/>
      <c r="H26" s="3"/>
      <c r="I26" s="3">
        <v>10</v>
      </c>
      <c r="J26" s="3"/>
      <c r="K26" s="20">
        <f t="shared" si="1"/>
        <v>10</v>
      </c>
      <c r="L26" s="20"/>
      <c r="M26" s="20">
        <f t="shared" si="0"/>
        <v>10</v>
      </c>
    </row>
    <row r="27" spans="1:13" ht="15" x14ac:dyDescent="0.25">
      <c r="A27" s="3"/>
      <c r="B27" s="3" t="s">
        <v>58</v>
      </c>
      <c r="C27" s="23"/>
      <c r="D27" s="22"/>
      <c r="E27" s="7"/>
      <c r="F27" s="8"/>
      <c r="G27" s="3">
        <v>26</v>
      </c>
      <c r="H27" s="3"/>
      <c r="I27" s="3"/>
      <c r="J27" s="3"/>
      <c r="K27" s="20">
        <f t="shared" si="1"/>
        <v>26</v>
      </c>
      <c r="L27" s="20"/>
      <c r="M27" s="20">
        <f t="shared" si="0"/>
        <v>26</v>
      </c>
    </row>
    <row r="28" spans="1:13" ht="15" x14ac:dyDescent="0.25">
      <c r="A28" s="24" t="s">
        <v>57</v>
      </c>
      <c r="B28" s="3" t="s">
        <v>22</v>
      </c>
      <c r="C28" s="8"/>
      <c r="D28" s="3"/>
      <c r="E28" s="7">
        <v>30</v>
      </c>
      <c r="F28" s="8">
        <v>15</v>
      </c>
      <c r="G28" s="3"/>
      <c r="H28" s="3"/>
      <c r="I28" s="3">
        <v>15</v>
      </c>
      <c r="J28" s="3"/>
      <c r="K28" s="20">
        <f t="shared" si="1"/>
        <v>45</v>
      </c>
      <c r="L28" s="20">
        <f t="shared" si="2"/>
        <v>15</v>
      </c>
      <c r="M28" s="20">
        <f t="shared" si="0"/>
        <v>60</v>
      </c>
    </row>
    <row r="29" spans="1:13" ht="15" x14ac:dyDescent="0.25">
      <c r="A29" s="4" t="s">
        <v>23</v>
      </c>
      <c r="B29" s="4" t="s">
        <v>51</v>
      </c>
      <c r="C29" s="8"/>
      <c r="D29" s="3"/>
      <c r="E29" s="10"/>
      <c r="F29" s="8"/>
      <c r="G29" s="3"/>
      <c r="H29" s="3"/>
      <c r="I29" s="3"/>
      <c r="J29" s="3"/>
      <c r="K29" s="20"/>
      <c r="L29" s="20"/>
      <c r="M29" s="20"/>
    </row>
    <row r="30" spans="1:13" ht="15" x14ac:dyDescent="0.25">
      <c r="A30" s="12" t="s">
        <v>52</v>
      </c>
      <c r="B30" s="12" t="s">
        <v>24</v>
      </c>
      <c r="C30" s="13">
        <v>10</v>
      </c>
      <c r="D30" s="12"/>
      <c r="E30" s="14">
        <v>14</v>
      </c>
      <c r="F30" s="13"/>
      <c r="G30" s="12"/>
      <c r="H30" s="12"/>
      <c r="I30" s="12"/>
      <c r="J30" s="12"/>
      <c r="K30" s="20">
        <f t="shared" si="1"/>
        <v>24</v>
      </c>
      <c r="L30" s="20"/>
      <c r="M30" s="20">
        <f t="shared" si="0"/>
        <v>24</v>
      </c>
    </row>
    <row r="31" spans="1:13" ht="15" x14ac:dyDescent="0.25">
      <c r="A31" s="4"/>
      <c r="B31" s="4" t="s">
        <v>53</v>
      </c>
      <c r="C31" s="25">
        <f>SUM(C8:C12,C13:C30)</f>
        <v>130</v>
      </c>
      <c r="D31" s="25"/>
      <c r="E31" s="25">
        <f>SUM(E8:E12,E13:E30)</f>
        <v>923</v>
      </c>
      <c r="F31" s="25">
        <f>SUM(F8:F12,F13:F30)</f>
        <v>58</v>
      </c>
      <c r="G31" s="25">
        <f>SUM(G8:G12,G13:G30)</f>
        <v>26</v>
      </c>
      <c r="H31" s="25"/>
      <c r="I31" s="25">
        <f>SUM(I8:I12,I13:I30)</f>
        <v>137</v>
      </c>
      <c r="J31" s="25"/>
      <c r="K31" s="25">
        <f>SUM(K8:K12,K13:K30)</f>
        <v>1216</v>
      </c>
      <c r="L31" s="25">
        <f>SUM(L8:L12,L13:L30)</f>
        <v>58</v>
      </c>
      <c r="M31" s="25">
        <f>SUM(M8:M12,M13:M30)</f>
        <v>1274</v>
      </c>
    </row>
    <row r="33" spans="2:2" ht="15" x14ac:dyDescent="0.25">
      <c r="B33" s="32" t="s">
        <v>59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rintOptions horizontalCentered="1"/>
  <pageMargins left="0.31496062992125984" right="0.31496062992125984" top="0.94488188976377963" bottom="0.55118110236220474" header="0.31496062992125984" footer="0.31496062992125984"/>
  <pageSetup scale="88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CIOO Sofia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a_kalinova</dc:creator>
  <cp:lastModifiedBy>Galina B Chekourova</cp:lastModifiedBy>
  <cp:lastPrinted>2019-03-13T13:12:57Z</cp:lastPrinted>
  <dcterms:created xsi:type="dcterms:W3CDTF">2011-01-31T08:31:39Z</dcterms:created>
  <dcterms:modified xsi:type="dcterms:W3CDTF">2019-04-02T09:32:58Z</dcterms:modified>
</cp:coreProperties>
</file>